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масел и смазок\"/>
    </mc:Choice>
  </mc:AlternateContent>
  <bookViews>
    <workbookView xWindow="0" yWindow="0" windowWidth="21570" windowHeight="760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21" i="1" l="1"/>
  <c r="G22" i="1"/>
  <c r="G23" i="1"/>
  <c r="G24" i="1"/>
  <c r="G25" i="1"/>
  <c r="G26" i="1"/>
  <c r="G27" i="1"/>
  <c r="G28" i="1"/>
  <c r="G29" i="1"/>
  <c r="G30" i="1"/>
  <c r="G31" i="1"/>
  <c r="G13" i="1"/>
  <c r="G32" i="1" l="1"/>
</calcChain>
</file>

<file path=xl/sharedStrings.xml><?xml version="1.0" encoding="utf-8"?>
<sst xmlns="http://schemas.openxmlformats.org/spreadsheetml/2006/main" count="120" uniqueCount="44">
  <si>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</si>
  <si>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</si>
  <si>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</si>
  <si>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</si>
  <si>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</si>
  <si>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</si>
  <si>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</si>
  <si>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</si>
  <si>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</si>
  <si>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</si>
  <si>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</si>
  <si>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</si>
  <si>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</si>
  <si>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</si>
  <si>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</si>
  <si>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</si>
  <si>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</si>
  <si>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</si>
  <si>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</si>
  <si>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</si>
  <si>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Приложение 1 к Техническому заданию</t>
  </si>
  <si>
    <t>Начальная (максимальная) цена единицы каждого товара</t>
  </si>
  <si>
    <t>Вазелин технический ВТВ-1</t>
  </si>
  <si>
    <t>Масло 2T MANNOL UNIVERSAL (1л)</t>
  </si>
  <si>
    <t>Масло 2Т Husgvarna (1л)</t>
  </si>
  <si>
    <t>Масло CASTROL MAGNATEC 5W40</t>
  </si>
  <si>
    <t>Масло Motul outboard tech 2T 1л</t>
  </si>
  <si>
    <t>Масло гидравлическое ВМГЗ (т)</t>
  </si>
  <si>
    <t>Масло компрессорное КС-19 (л)</t>
  </si>
  <si>
    <t>Масло моторное MANNOL TS-5 UHPD 10W40</t>
  </si>
  <si>
    <t>Масло трансмиссионное DEXTRON III ATF</t>
  </si>
  <si>
    <t>Масло трансмиссионное ZF Ecofluid M 75W8</t>
  </si>
  <si>
    <t>Масло трансмиссионное Лукойл ATF</t>
  </si>
  <si>
    <t>Масло трансмиссионное Лукойл ТМ-5 75W90</t>
  </si>
  <si>
    <t>Смазка WD-40 100г</t>
  </si>
  <si>
    <t>Смазка WD-40 200мл</t>
  </si>
  <si>
    <t>Смазка ЗЭС</t>
  </si>
  <si>
    <t>Смазка Литол-24 ГОСТ21150-87 (кг)</t>
  </si>
  <si>
    <t>Смазка Циатим-221</t>
  </si>
  <si>
    <t>Смазка электропроводящая ЭПС-90</t>
  </si>
  <si>
    <t>Смазка электропроводящая ЭПС-98 ТУ</t>
  </si>
  <si>
    <t>КГ</t>
  </si>
  <si>
    <t>Л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</si>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</sst>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topLeftCell="A12" zoomScaleNormal="100" workbookViewId="0">
      <selection activeCell="I19" sqref="I19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21.425781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22.285156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20</v>
      </c>
    </row>
    <row r="6" spans="1:15" ht="13.5" customHeight="1" x14ac:dyDescent="0.2"/>
    <row r="7" spans="1:15" x14ac:dyDescent="0.2">
      <c r="A7" s="26" t="s">
        <v>21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9" spans="1:15" ht="15.75" customHeight="1" x14ac:dyDescent="0.2">
      <c r="A9" s="27" t="s">
        <v>0</v>
      </c>
      <c r="B9" s="27"/>
      <c r="C9" s="27"/>
      <c r="D9" s="27"/>
      <c r="E9" s="27"/>
      <c r="F9" s="27"/>
      <c r="G9" s="27"/>
      <c r="H9" s="27" t="s">
        <v>1</v>
      </c>
      <c r="I9" s="27"/>
      <c r="J9" s="27"/>
      <c r="K9" s="27"/>
      <c r="L9" s="27"/>
      <c r="M9" s="27"/>
      <c r="N9" s="27"/>
      <c r="O9" s="27"/>
    </row>
    <row r="10" spans="1:15" ht="30" customHeight="1" x14ac:dyDescent="0.2">
      <c r="A10" s="28" t="s">
        <v>2</v>
      </c>
      <c r="B10" s="28" t="s">
        <v>3</v>
      </c>
      <c r="C10" s="28" t="s">
        <v>4</v>
      </c>
      <c r="D10" s="28" t="s">
        <v>5</v>
      </c>
      <c r="E10" s="28" t="s">
        <v>6</v>
      </c>
      <c r="F10" s="28" t="s">
        <v>7</v>
      </c>
      <c r="G10" s="28" t="s">
        <v>8</v>
      </c>
      <c r="H10" s="28" t="s">
        <v>17</v>
      </c>
      <c r="I10" s="28" t="s">
        <v>3</v>
      </c>
      <c r="J10" s="28" t="s">
        <v>4</v>
      </c>
      <c r="K10" s="28" t="s">
        <v>5</v>
      </c>
      <c r="L10" s="28" t="s">
        <v>6</v>
      </c>
      <c r="M10" s="28" t="s">
        <v>9</v>
      </c>
      <c r="N10" s="28" t="s">
        <v>10</v>
      </c>
      <c r="O10" s="28" t="s">
        <v>11</v>
      </c>
    </row>
    <row r="11" spans="1:15" ht="85.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x14ac:dyDescent="0.2">
      <c r="A12" s="15">
        <v>1</v>
      </c>
      <c r="B12" s="22">
        <v>2</v>
      </c>
      <c r="C12" s="22">
        <v>3</v>
      </c>
      <c r="D12" s="22">
        <v>4</v>
      </c>
      <c r="E12" s="22">
        <v>5</v>
      </c>
      <c r="F12" s="15">
        <v>6</v>
      </c>
      <c r="G12" s="15">
        <v>7</v>
      </c>
      <c r="H12" s="15"/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</row>
    <row r="13" spans="1:15" x14ac:dyDescent="0.2">
      <c r="A13" s="21">
        <v>1</v>
      </c>
      <c r="B13" s="12" t="s">
        <v>22</v>
      </c>
      <c r="C13" s="12"/>
      <c r="D13" s="13" t="s">
        <v>41</v>
      </c>
      <c r="E13" s="24">
        <v>27.16</v>
      </c>
      <c r="F13" s="25">
        <v>474.61199999999997</v>
      </c>
      <c r="G13" s="4">
        <f>F13*E13</f>
        <v>12890.46192</v>
      </c>
      <c r="H13" s="20" t="s">
        <v>18</v>
      </c>
      <c r="I13" s="12" t="s">
        <v>22</v>
      </c>
      <c r="J13" s="12"/>
      <c r="K13" s="13" t="s">
        <v>41</v>
      </c>
      <c r="L13" s="24">
        <v>27.16</v>
      </c>
      <c r="M13" s="15"/>
      <c r="N13" s="15"/>
      <c r="O13" s="15"/>
    </row>
    <row r="14" spans="1:15" x14ac:dyDescent="0.2">
      <c r="A14" s="21">
        <v>2</v>
      </c>
      <c r="B14" s="12" t="s">
        <v>34</v>
      </c>
      <c r="C14" s="12"/>
      <c r="D14" s="13" t="s">
        <v>19</v>
      </c>
      <c r="E14" s="24">
        <v>28</v>
      </c>
      <c r="F14" s="25">
        <v>261.33600000000001</v>
      </c>
      <c r="G14" s="4">
        <f t="shared" ref="G14:G20" si="0">F14*E14</f>
        <v>7317.4080000000004</v>
      </c>
      <c r="H14" s="20" t="s">
        <v>18</v>
      </c>
      <c r="I14" s="12" t="s">
        <v>34</v>
      </c>
      <c r="J14" s="12"/>
      <c r="K14" s="13" t="s">
        <v>19</v>
      </c>
      <c r="L14" s="24">
        <v>28</v>
      </c>
      <c r="M14" s="15"/>
      <c r="N14" s="15"/>
      <c r="O14" s="15"/>
    </row>
    <row r="15" spans="1:15" x14ac:dyDescent="0.2">
      <c r="A15" s="21">
        <v>3</v>
      </c>
      <c r="B15" s="12" t="s">
        <v>36</v>
      </c>
      <c r="C15" s="12"/>
      <c r="D15" s="13" t="s">
        <v>41</v>
      </c>
      <c r="E15" s="24">
        <v>1.2</v>
      </c>
      <c r="F15" s="25">
        <v>288.56399999999996</v>
      </c>
      <c r="G15" s="4">
        <f t="shared" si="0"/>
        <v>346.27679999999992</v>
      </c>
      <c r="H15" s="20" t="s">
        <v>18</v>
      </c>
      <c r="I15" s="12" t="s">
        <v>36</v>
      </c>
      <c r="J15" s="12"/>
      <c r="K15" s="13" t="s">
        <v>41</v>
      </c>
      <c r="L15" s="24">
        <v>1.2</v>
      </c>
      <c r="M15" s="15"/>
      <c r="N15" s="15"/>
      <c r="O15" s="15"/>
    </row>
    <row r="16" spans="1:15" x14ac:dyDescent="0.2">
      <c r="A16" s="21">
        <v>4</v>
      </c>
      <c r="B16" s="12" t="s">
        <v>37</v>
      </c>
      <c r="C16" s="12"/>
      <c r="D16" s="13" t="s">
        <v>41</v>
      </c>
      <c r="E16" s="24">
        <v>300</v>
      </c>
      <c r="F16" s="25">
        <v>165.22799999999998</v>
      </c>
      <c r="G16" s="4">
        <f t="shared" si="0"/>
        <v>49568.399999999994</v>
      </c>
      <c r="H16" s="20" t="s">
        <v>18</v>
      </c>
      <c r="I16" s="12" t="s">
        <v>37</v>
      </c>
      <c r="J16" s="12"/>
      <c r="K16" s="13" t="s">
        <v>41</v>
      </c>
      <c r="L16" s="24">
        <v>300</v>
      </c>
      <c r="M16" s="15"/>
      <c r="N16" s="15"/>
      <c r="O16" s="15"/>
    </row>
    <row r="17" spans="1:16" x14ac:dyDescent="0.2">
      <c r="A17" s="21">
        <v>5</v>
      </c>
      <c r="B17" s="12" t="s">
        <v>38</v>
      </c>
      <c r="C17" s="12"/>
      <c r="D17" s="13" t="s">
        <v>41</v>
      </c>
      <c r="E17" s="24">
        <v>52.2</v>
      </c>
      <c r="F17" s="25">
        <v>1754.076</v>
      </c>
      <c r="G17" s="4">
        <f t="shared" si="0"/>
        <v>91562.767200000002</v>
      </c>
      <c r="H17" s="20" t="s">
        <v>18</v>
      </c>
      <c r="I17" s="12" t="s">
        <v>38</v>
      </c>
      <c r="J17" s="12"/>
      <c r="K17" s="13" t="s">
        <v>41</v>
      </c>
      <c r="L17" s="24">
        <v>52.2</v>
      </c>
      <c r="M17" s="15"/>
      <c r="N17" s="15"/>
      <c r="O17" s="15"/>
    </row>
    <row r="18" spans="1:16" x14ac:dyDescent="0.2">
      <c r="A18" s="21">
        <v>6</v>
      </c>
      <c r="B18" s="12" t="s">
        <v>39</v>
      </c>
      <c r="C18" s="12"/>
      <c r="D18" s="13" t="s">
        <v>41</v>
      </c>
      <c r="E18" s="24">
        <v>26.3</v>
      </c>
      <c r="F18" s="25">
        <v>4696.7897999999996</v>
      </c>
      <c r="G18" s="4">
        <f t="shared" si="0"/>
        <v>123525.57173999998</v>
      </c>
      <c r="H18" s="20" t="s">
        <v>18</v>
      </c>
      <c r="I18" s="12" t="s">
        <v>39</v>
      </c>
      <c r="J18" s="12"/>
      <c r="K18" s="13" t="s">
        <v>41</v>
      </c>
      <c r="L18" s="24">
        <v>26.3</v>
      </c>
      <c r="M18" s="15"/>
      <c r="N18" s="15"/>
      <c r="O18" s="15"/>
    </row>
    <row r="19" spans="1:16" x14ac:dyDescent="0.2">
      <c r="A19" s="21">
        <v>7</v>
      </c>
      <c r="B19" s="12" t="s">
        <v>40</v>
      </c>
      <c r="C19" s="12"/>
      <c r="D19" s="13" t="s">
        <v>41</v>
      </c>
      <c r="E19" s="24">
        <v>7.0000000000000007E-2</v>
      </c>
      <c r="F19" s="25">
        <v>2457.924</v>
      </c>
      <c r="G19" s="4">
        <f t="shared" si="0"/>
        <v>172.05468000000002</v>
      </c>
      <c r="H19" s="20" t="s">
        <v>18</v>
      </c>
      <c r="I19" s="12" t="s">
        <v>40</v>
      </c>
      <c r="J19" s="12"/>
      <c r="K19" s="13" t="s">
        <v>41</v>
      </c>
      <c r="L19" s="24">
        <v>7.0000000000000007E-2</v>
      </c>
      <c r="M19" s="4"/>
      <c r="N19" s="5"/>
      <c r="O19" s="14"/>
    </row>
    <row r="20" spans="1:16" x14ac:dyDescent="0.2">
      <c r="A20" s="21">
        <v>8</v>
      </c>
      <c r="B20" s="12" t="s">
        <v>35</v>
      </c>
      <c r="C20" s="12"/>
      <c r="D20" s="13" t="s">
        <v>19</v>
      </c>
      <c r="E20" s="24">
        <v>99</v>
      </c>
      <c r="F20" s="25">
        <v>318.02399999999994</v>
      </c>
      <c r="G20" s="4">
        <f t="shared" si="0"/>
        <v>31484.375999999993</v>
      </c>
      <c r="H20" s="20" t="s">
        <v>18</v>
      </c>
      <c r="I20" s="12" t="s">
        <v>35</v>
      </c>
      <c r="J20" s="12"/>
      <c r="K20" s="13" t="s">
        <v>19</v>
      </c>
      <c r="L20" s="24">
        <v>99</v>
      </c>
      <c r="M20" s="15"/>
      <c r="N20" s="15"/>
      <c r="O20" s="15"/>
    </row>
    <row r="21" spans="1:16" x14ac:dyDescent="0.2">
      <c r="A21" s="21">
        <v>9</v>
      </c>
      <c r="B21" s="12" t="s">
        <v>23</v>
      </c>
      <c r="C21" s="12"/>
      <c r="D21" s="13" t="s">
        <v>42</v>
      </c>
      <c r="E21" s="24">
        <v>30</v>
      </c>
      <c r="F21" s="25">
        <v>779.14799999999991</v>
      </c>
      <c r="G21" s="4">
        <f t="shared" ref="G21:G31" si="1">F21*E21</f>
        <v>23374.44</v>
      </c>
      <c r="H21" s="20" t="s">
        <v>18</v>
      </c>
      <c r="I21" s="12" t="s">
        <v>23</v>
      </c>
      <c r="J21" s="12"/>
      <c r="K21" s="13" t="s">
        <v>42</v>
      </c>
      <c r="L21" s="24">
        <v>30</v>
      </c>
      <c r="M21" s="15"/>
      <c r="N21" s="15"/>
      <c r="O21" s="15"/>
    </row>
    <row r="22" spans="1:16" x14ac:dyDescent="0.2">
      <c r="A22" s="21">
        <v>10</v>
      </c>
      <c r="B22" s="12" t="s">
        <v>24</v>
      </c>
      <c r="C22" s="12"/>
      <c r="D22" s="13" t="s">
        <v>19</v>
      </c>
      <c r="E22" s="24">
        <v>40</v>
      </c>
      <c r="F22" s="25">
        <v>860.13599999999997</v>
      </c>
      <c r="G22" s="4">
        <f t="shared" si="1"/>
        <v>34405.440000000002</v>
      </c>
      <c r="H22" s="20" t="s">
        <v>18</v>
      </c>
      <c r="I22" s="12" t="s">
        <v>24</v>
      </c>
      <c r="J22" s="12"/>
      <c r="K22" s="13" t="s">
        <v>19</v>
      </c>
      <c r="L22" s="24">
        <v>40</v>
      </c>
      <c r="M22" s="15"/>
      <c r="N22" s="15"/>
      <c r="O22" s="15"/>
    </row>
    <row r="23" spans="1:16" x14ac:dyDescent="0.2">
      <c r="A23" s="21">
        <v>11</v>
      </c>
      <c r="B23" s="12" t="s">
        <v>25</v>
      </c>
      <c r="C23" s="12"/>
      <c r="D23" s="13" t="s">
        <v>42</v>
      </c>
      <c r="E23" s="24">
        <v>420</v>
      </c>
      <c r="F23" s="25">
        <v>621.66000000000008</v>
      </c>
      <c r="G23" s="4">
        <f t="shared" si="1"/>
        <v>261097.20000000004</v>
      </c>
      <c r="H23" s="20" t="s">
        <v>18</v>
      </c>
      <c r="I23" s="12" t="s">
        <v>25</v>
      </c>
      <c r="J23" s="12"/>
      <c r="K23" s="13" t="s">
        <v>42</v>
      </c>
      <c r="L23" s="24">
        <v>420</v>
      </c>
      <c r="M23" s="15"/>
      <c r="N23" s="15"/>
      <c r="O23" s="15"/>
    </row>
    <row r="24" spans="1:16" x14ac:dyDescent="0.2">
      <c r="A24" s="21">
        <v>12</v>
      </c>
      <c r="B24" s="12" t="s">
        <v>26</v>
      </c>
      <c r="C24" s="12"/>
      <c r="D24" s="13" t="s">
        <v>19</v>
      </c>
      <c r="E24" s="24">
        <v>200</v>
      </c>
      <c r="F24" s="25">
        <v>779.14799999999991</v>
      </c>
      <c r="G24" s="4">
        <f t="shared" si="1"/>
        <v>155829.59999999998</v>
      </c>
      <c r="H24" s="20" t="s">
        <v>18</v>
      </c>
      <c r="I24" s="12" t="s">
        <v>26</v>
      </c>
      <c r="J24" s="12"/>
      <c r="K24" s="13" t="s">
        <v>19</v>
      </c>
      <c r="L24" s="24">
        <v>200</v>
      </c>
      <c r="M24" s="15"/>
      <c r="N24" s="15"/>
      <c r="O24" s="15"/>
    </row>
    <row r="25" spans="1:16" x14ac:dyDescent="0.2">
      <c r="A25" s="21">
        <v>13</v>
      </c>
      <c r="B25" s="12" t="s">
        <v>27</v>
      </c>
      <c r="C25" s="12"/>
      <c r="D25" s="13" t="s">
        <v>43</v>
      </c>
      <c r="E25" s="24">
        <v>0.36</v>
      </c>
      <c r="F25" s="25">
        <v>82379.315999999992</v>
      </c>
      <c r="G25" s="4">
        <f t="shared" si="1"/>
        <v>29656.553759999995</v>
      </c>
      <c r="H25" s="20" t="s">
        <v>18</v>
      </c>
      <c r="I25" s="12" t="s">
        <v>27</v>
      </c>
      <c r="J25" s="12"/>
      <c r="K25" s="13" t="s">
        <v>43</v>
      </c>
      <c r="L25" s="24">
        <v>0.36</v>
      </c>
      <c r="M25" s="15"/>
      <c r="N25" s="15"/>
      <c r="O25" s="15"/>
    </row>
    <row r="26" spans="1:16" x14ac:dyDescent="0.2">
      <c r="A26" s="21">
        <v>14</v>
      </c>
      <c r="B26" s="12" t="s">
        <v>28</v>
      </c>
      <c r="C26" s="12"/>
      <c r="D26" s="13" t="s">
        <v>42</v>
      </c>
      <c r="E26" s="24">
        <v>5</v>
      </c>
      <c r="F26" s="25">
        <v>115.48799999999999</v>
      </c>
      <c r="G26" s="4">
        <f t="shared" si="1"/>
        <v>577.43999999999994</v>
      </c>
      <c r="H26" s="20" t="s">
        <v>18</v>
      </c>
      <c r="I26" s="12" t="s">
        <v>28</v>
      </c>
      <c r="J26" s="12"/>
      <c r="K26" s="13" t="s">
        <v>42</v>
      </c>
      <c r="L26" s="24">
        <v>5</v>
      </c>
      <c r="M26" s="15"/>
      <c r="N26" s="15"/>
      <c r="O26" s="15"/>
    </row>
    <row r="27" spans="1:16" x14ac:dyDescent="0.2">
      <c r="A27" s="21">
        <v>15</v>
      </c>
      <c r="B27" s="12" t="s">
        <v>29</v>
      </c>
      <c r="C27" s="12"/>
      <c r="D27" s="13" t="s">
        <v>42</v>
      </c>
      <c r="E27" s="24">
        <v>1920</v>
      </c>
      <c r="F27" s="25">
        <v>299.71199999999999</v>
      </c>
      <c r="G27" s="4">
        <f t="shared" si="1"/>
        <v>575447.04000000004</v>
      </c>
      <c r="H27" s="20" t="s">
        <v>18</v>
      </c>
      <c r="I27" s="12" t="s">
        <v>29</v>
      </c>
      <c r="J27" s="12"/>
      <c r="K27" s="13" t="s">
        <v>42</v>
      </c>
      <c r="L27" s="24">
        <v>1920</v>
      </c>
      <c r="M27" s="15"/>
      <c r="N27" s="15"/>
      <c r="O27" s="15"/>
    </row>
    <row r="28" spans="1:16" x14ac:dyDescent="0.2">
      <c r="A28" s="21">
        <v>16</v>
      </c>
      <c r="B28" s="12" t="s">
        <v>30</v>
      </c>
      <c r="C28" s="12"/>
      <c r="D28" s="13" t="s">
        <v>42</v>
      </c>
      <c r="E28" s="24">
        <v>30</v>
      </c>
      <c r="F28" s="25">
        <v>387.69599999999997</v>
      </c>
      <c r="G28" s="4">
        <f t="shared" si="1"/>
        <v>11630.88</v>
      </c>
      <c r="H28" s="20" t="s">
        <v>18</v>
      </c>
      <c r="I28" s="12" t="s">
        <v>30</v>
      </c>
      <c r="J28" s="12"/>
      <c r="K28" s="13" t="s">
        <v>42</v>
      </c>
      <c r="L28" s="24">
        <v>30</v>
      </c>
      <c r="M28" s="15"/>
      <c r="N28" s="15"/>
      <c r="O28" s="15"/>
    </row>
    <row r="29" spans="1:16" x14ac:dyDescent="0.2">
      <c r="A29" s="21">
        <v>17</v>
      </c>
      <c r="B29" s="12" t="s">
        <v>31</v>
      </c>
      <c r="C29" s="12"/>
      <c r="D29" s="13" t="s">
        <v>43</v>
      </c>
      <c r="E29" s="24">
        <v>0.221</v>
      </c>
      <c r="F29" s="25">
        <v>504166.39199999993</v>
      </c>
      <c r="G29" s="4">
        <f t="shared" si="1"/>
        <v>111420.77263199999</v>
      </c>
      <c r="H29" s="20" t="s">
        <v>18</v>
      </c>
      <c r="I29" s="12" t="s">
        <v>31</v>
      </c>
      <c r="J29" s="12"/>
      <c r="K29" s="13" t="s">
        <v>43</v>
      </c>
      <c r="L29" s="24">
        <v>0.221</v>
      </c>
      <c r="M29" s="15"/>
      <c r="N29" s="15"/>
      <c r="O29" s="15"/>
    </row>
    <row r="30" spans="1:16" x14ac:dyDescent="0.2">
      <c r="A30" s="21">
        <v>18</v>
      </c>
      <c r="B30" s="12" t="s">
        <v>32</v>
      </c>
      <c r="C30" s="12"/>
      <c r="D30" s="13" t="s">
        <v>43</v>
      </c>
      <c r="E30" s="24">
        <v>0.08</v>
      </c>
      <c r="F30" s="25">
        <v>313983.04800000001</v>
      </c>
      <c r="G30" s="4">
        <f t="shared" si="1"/>
        <v>25118.643840000001</v>
      </c>
      <c r="H30" s="20" t="s">
        <v>18</v>
      </c>
      <c r="I30" s="12" t="s">
        <v>32</v>
      </c>
      <c r="J30" s="12"/>
      <c r="K30" s="13" t="s">
        <v>43</v>
      </c>
      <c r="L30" s="24">
        <v>0.08</v>
      </c>
      <c r="M30" s="15"/>
      <c r="N30" s="15"/>
      <c r="O30" s="15"/>
    </row>
    <row r="31" spans="1:16" x14ac:dyDescent="0.2">
      <c r="A31" s="21">
        <v>19</v>
      </c>
      <c r="B31" s="12" t="s">
        <v>33</v>
      </c>
      <c r="C31" s="12"/>
      <c r="D31" s="13" t="s">
        <v>43</v>
      </c>
      <c r="E31" s="24">
        <v>0.46400000000000002</v>
      </c>
      <c r="F31" s="25">
        <v>313983.04800000001</v>
      </c>
      <c r="G31" s="4">
        <f t="shared" si="1"/>
        <v>145688.13427200002</v>
      </c>
      <c r="H31" s="20" t="s">
        <v>18</v>
      </c>
      <c r="I31" s="12" t="s">
        <v>33</v>
      </c>
      <c r="J31" s="12"/>
      <c r="K31" s="13" t="s">
        <v>43</v>
      </c>
      <c r="L31" s="24">
        <v>0.46400000000000002</v>
      </c>
      <c r="M31" s="15"/>
      <c r="N31" s="15"/>
      <c r="O31" s="15"/>
    </row>
    <row r="32" spans="1:16" s="7" customFormat="1" x14ac:dyDescent="0.2">
      <c r="A32" s="16"/>
      <c r="B32" s="23" t="s">
        <v>12</v>
      </c>
      <c r="C32" s="23"/>
      <c r="D32" s="23"/>
      <c r="E32" s="23"/>
      <c r="F32" s="16"/>
      <c r="G32" s="17">
        <f>SUM(G13:G31)</f>
        <v>1691113.4608440001</v>
      </c>
      <c r="H32" s="17"/>
      <c r="I32" s="17" t="s">
        <v>12</v>
      </c>
      <c r="J32" s="17"/>
      <c r="K32" s="16"/>
      <c r="L32" s="16"/>
      <c r="M32" s="16"/>
      <c r="N32" s="18"/>
      <c r="O32" s="19"/>
      <c r="P32" s="6"/>
    </row>
    <row r="34" spans="2:6" x14ac:dyDescent="0.2">
      <c r="B34" s="7"/>
    </row>
    <row r="35" spans="2:6" x14ac:dyDescent="0.2">
      <c r="B35" s="7"/>
    </row>
    <row r="36" spans="2:6" x14ac:dyDescent="0.2">
      <c r="B36" s="7"/>
    </row>
    <row r="37" spans="2:6" ht="37.5" customHeight="1" thickBot="1" x14ac:dyDescent="0.3">
      <c r="B37" s="8"/>
      <c r="C37" s="9"/>
      <c r="D37" s="29"/>
      <c r="E37" s="29"/>
      <c r="F37" s="29"/>
    </row>
    <row r="38" spans="2:6" ht="34.5" customHeight="1" x14ac:dyDescent="0.2">
      <c r="B38" s="10" t="s">
        <v>13</v>
      </c>
      <c r="C38" s="9"/>
      <c r="D38" s="30" t="s">
        <v>14</v>
      </c>
      <c r="E38" s="30"/>
      <c r="F38" s="30"/>
    </row>
    <row r="39" spans="2:6" ht="15" x14ac:dyDescent="0.25">
      <c r="B39" s="11" t="s">
        <v>15</v>
      </c>
      <c r="C39"/>
      <c r="D39"/>
    </row>
    <row r="41" spans="2:6" x14ac:dyDescent="0.2">
      <c r="B41" s="1" t="s">
        <v>16</v>
      </c>
    </row>
    <row r="43" spans="2:6" ht="15" x14ac:dyDescent="0.25">
      <c r="B43" s="11"/>
      <c r="C43"/>
      <c r="D43"/>
    </row>
  </sheetData>
  <mergeCells count="20">
    <mergeCell ref="D37:F37"/>
    <mergeCell ref="D38:F38"/>
    <mergeCell ref="H10:H11"/>
    <mergeCell ref="I10:I11"/>
    <mergeCell ref="J10:J11"/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Галяутдинов Данил Альбертович</cp:lastModifiedBy>
  <cp:lastPrinted>2017-01-23T11:24:46Z</cp:lastPrinted>
  <dcterms:created xsi:type="dcterms:W3CDTF">2017-01-19T12:14:55Z</dcterms:created>
  <dcterms:modified xsi:type="dcterms:W3CDTF">2018-09-27T04:14:33Z</dcterms:modified>
</cp:coreProperties>
</file>